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հիմնավորում շինարարության\"/>
    </mc:Choice>
  </mc:AlternateContent>
  <bookViews>
    <workbookView xWindow="0" yWindow="0" windowWidth="28800" windowHeight="12330"/>
  </bookViews>
  <sheets>
    <sheet name="shinararutyun" sheetId="9" r:id="rId1"/>
    <sheet name="5112,5113,5134" sheetId="8" r:id="rId2"/>
  </sheets>
  <externalReferences>
    <externalReference r:id="rId3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'5112,5113,5134'!$A$1:$AC$24</definedName>
    <definedName name="_xlnm.Print_Area" localSheetId="0">shinararutyun!$A$1:$H$22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G16" i="9" l="1"/>
  <c r="F16" i="9"/>
  <c r="E16" i="9"/>
  <c r="AF18" i="8"/>
  <c r="AF16" i="8"/>
  <c r="AF15" i="8"/>
  <c r="AF14" i="8"/>
  <c r="AF13" i="8"/>
  <c r="AF12" i="8"/>
  <c r="AF10" i="8"/>
  <c r="AF11" i="8"/>
  <c r="AF7" i="8"/>
  <c r="AF8" i="8"/>
  <c r="AF17" i="8"/>
  <c r="S19" i="8"/>
  <c r="R19" i="8"/>
  <c r="P19" i="8"/>
  <c r="M19" i="8"/>
  <c r="T18" i="8"/>
  <c r="O18" i="8"/>
  <c r="Q18" i="8" s="1"/>
  <c r="N18" i="8"/>
  <c r="T17" i="8"/>
  <c r="O17" i="8"/>
  <c r="Q17" i="8" s="1"/>
  <c r="L17" i="8"/>
  <c r="N17" i="8" s="1"/>
  <c r="T16" i="8"/>
  <c r="O16" i="8"/>
  <c r="Q16" i="8" s="1"/>
  <c r="N16" i="8"/>
  <c r="L16" i="8"/>
  <c r="T15" i="8"/>
  <c r="O15" i="8"/>
  <c r="Q15" i="8" s="1"/>
  <c r="L15" i="8"/>
  <c r="N15" i="8" s="1"/>
  <c r="T14" i="8"/>
  <c r="O14" i="8"/>
  <c r="Q14" i="8" s="1"/>
  <c r="N14" i="8"/>
  <c r="L14" i="8"/>
  <c r="T13" i="8"/>
  <c r="O13" i="8"/>
  <c r="Q13" i="8" s="1"/>
  <c r="L13" i="8"/>
  <c r="N13" i="8" s="1"/>
  <c r="T12" i="8"/>
  <c r="O12" i="8"/>
  <c r="Q12" i="8" s="1"/>
  <c r="N12" i="8"/>
  <c r="L12" i="8"/>
  <c r="T11" i="8"/>
  <c r="O11" i="8"/>
  <c r="Q11" i="8" s="1"/>
  <c r="L11" i="8"/>
  <c r="N11" i="8" s="1"/>
  <c r="T10" i="8"/>
  <c r="O10" i="8"/>
  <c r="Q10" i="8" s="1"/>
  <c r="N10" i="8"/>
  <c r="L10" i="8"/>
  <c r="T9" i="8"/>
  <c r="O9" i="8"/>
  <c r="L9" i="8"/>
  <c r="N9" i="8" s="1"/>
  <c r="T8" i="8"/>
  <c r="O8" i="8"/>
  <c r="Q8" i="8" s="1"/>
  <c r="N8" i="8"/>
  <c r="T7" i="8"/>
  <c r="Q7" i="8"/>
  <c r="L7" i="8"/>
  <c r="L19" i="8" l="1"/>
  <c r="O19" i="8"/>
  <c r="T19" i="8"/>
  <c r="AF9" i="8"/>
  <c r="Q9" i="8"/>
  <c r="Q19" i="8" s="1"/>
  <c r="N7" i="8"/>
  <c r="N19" i="8" s="1"/>
  <c r="G14" i="9" l="1"/>
  <c r="C14" i="9"/>
  <c r="D14" i="9"/>
  <c r="E14" i="9"/>
  <c r="F14" i="9"/>
  <c r="Z10" i="8"/>
  <c r="Z12" i="8"/>
  <c r="Z13" i="8"/>
  <c r="Z14" i="8"/>
  <c r="Z15" i="8"/>
  <c r="Z16" i="8"/>
  <c r="Z17" i="8"/>
  <c r="Z8" i="8"/>
  <c r="AC8" i="8"/>
  <c r="W8" i="8"/>
  <c r="K8" i="8"/>
  <c r="H8" i="8"/>
  <c r="E8" i="8"/>
  <c r="W9" i="8"/>
  <c r="W10" i="8"/>
  <c r="W11" i="8"/>
  <c r="W13" i="8"/>
  <c r="W14" i="8"/>
  <c r="W15" i="8"/>
  <c r="D19" i="8"/>
  <c r="F19" i="8"/>
  <c r="G19" i="8"/>
  <c r="I19" i="8"/>
  <c r="J19" i="8"/>
  <c r="V19" i="8"/>
  <c r="Y19" i="8"/>
  <c r="AA19" i="8"/>
  <c r="G22" i="9" s="1"/>
  <c r="AB19" i="8"/>
  <c r="AC7" i="8"/>
  <c r="AC9" i="8"/>
  <c r="AC10" i="8"/>
  <c r="AC11" i="8"/>
  <c r="AC12" i="8"/>
  <c r="AC13" i="8"/>
  <c r="AC14" i="8"/>
  <c r="AC15" i="8"/>
  <c r="AC16" i="8"/>
  <c r="AC17" i="8"/>
  <c r="Z7" i="8"/>
  <c r="Z9" i="8"/>
  <c r="E9" i="8"/>
  <c r="E10" i="8"/>
  <c r="E11" i="8"/>
  <c r="E12" i="8"/>
  <c r="E13" i="8"/>
  <c r="E14" i="8"/>
  <c r="E15" i="8"/>
  <c r="E16" i="8"/>
  <c r="E17" i="8"/>
  <c r="E18" i="8"/>
  <c r="H7" i="8"/>
  <c r="H9" i="8"/>
  <c r="H10" i="8"/>
  <c r="H11" i="8"/>
  <c r="H12" i="8"/>
  <c r="H13" i="8"/>
  <c r="H14" i="8"/>
  <c r="H15" i="8"/>
  <c r="H16" i="8"/>
  <c r="H17" i="8"/>
  <c r="H18" i="8"/>
  <c r="K7" i="8"/>
  <c r="K9" i="8"/>
  <c r="K10" i="8"/>
  <c r="K11" i="8"/>
  <c r="K12" i="8"/>
  <c r="K13" i="8"/>
  <c r="K14" i="8"/>
  <c r="K15" i="8"/>
  <c r="K16" i="8"/>
  <c r="K17" i="8"/>
  <c r="K18" i="8"/>
  <c r="W7" i="8"/>
  <c r="W12" i="8"/>
  <c r="W16" i="8"/>
  <c r="W18" i="8"/>
  <c r="C7" i="8"/>
  <c r="E7" i="8" s="1"/>
  <c r="X19" i="8" l="1"/>
  <c r="F22" i="9" s="1"/>
  <c r="Z11" i="8"/>
  <c r="C19" i="8"/>
  <c r="U19" i="8"/>
  <c r="E22" i="9" s="1"/>
  <c r="W17" i="8"/>
  <c r="W19" i="8" s="1"/>
  <c r="Z18" i="8" l="1"/>
  <c r="Z19" i="8" s="1"/>
  <c r="AC18" i="8"/>
  <c r="AC19" i="8" s="1"/>
  <c r="F20" i="9"/>
  <c r="G20" i="9"/>
  <c r="F17" i="9"/>
  <c r="G17" i="9"/>
  <c r="F12" i="9"/>
  <c r="G12" i="9" l="1"/>
  <c r="H19" i="8"/>
  <c r="K19" i="8"/>
  <c r="E17" i="9" l="1"/>
  <c r="E20" i="9"/>
  <c r="D20" i="9"/>
  <c r="C20" i="9"/>
  <c r="D17" i="9"/>
  <c r="C17" i="9"/>
  <c r="D12" i="9" l="1"/>
  <c r="E19" i="8"/>
  <c r="C12" i="9"/>
  <c r="E12" i="9"/>
</calcChain>
</file>

<file path=xl/sharedStrings.xml><?xml version="1.0" encoding="utf-8"?>
<sst xmlns="http://schemas.openxmlformats.org/spreadsheetml/2006/main" count="86" uniqueCount="51">
  <si>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</si>
  <si>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</si>
  <si>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</si>
  <si>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</si>
  <si>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</si>
  <si>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</si>
  <si>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</si>
  <si>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</si>
  <si>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</si>
  <si>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</si>
  <si>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</si>
  <si>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</si>
  <si>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</si>
  <si>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</si>
  <si>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</si>
  <si>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</si>
  <si>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</si>
  <si>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</si>
  <si>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</si>
  <si>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</si>
  <si>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</si>
  <si>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</si>
  <si>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</si>
  <si>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</si>
  <si>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</si>
  <si>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</si>
  <si>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</si>
  <si>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</si>
  <si>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</si>
  <si>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</si>
  <si>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</si>
  <si>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Գավառի նստավայրի 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</si>
  <si>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</si>
  <si>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</si>
  <si>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</si>
  <si>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</si>
  <si>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</si>
  <si>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</si>
  <si>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2021թ.</t>
  </si>
  <si>
    <t>Կապիտալ վերանորոգում</t>
  </si>
  <si>
    <t>ԲԴԽ և ՀՀ դատարաններ</t>
  </si>
  <si>
    <t>2022թ.</t>
  </si>
  <si>
    <t>Սնանկության դատարան</t>
  </si>
  <si>
    <t>Դատարանների արխիվ</t>
  </si>
  <si>
    <t>ՈՉ ՖԻՆԱՆՍԱԿԱՆ ԱԿՏԻՎՆԵՐԻ ԳԾՈՎ ԾԱԽՍԵՐ</t>
  </si>
  <si>
    <t>2023թ.</t>
  </si>
  <si>
    <t>2024թ.</t>
  </si>
  <si>
    <t>2022-2024 թթ-ին ԲԴԽ-ի և ՀՀ դատարանների վարչական շենքերի կապիտալ վերանորոգման և կառուցման աշխատանքների վերաբերյալ</t>
  </si>
  <si>
    <t>Նյութատեխնիկական ապահովման և գնումների համակարգման վարչության պետ՝</t>
  </si>
  <si>
    <t>Ա. Եղիազարյան</t>
  </si>
  <si>
    <t>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</si>
</sst>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</numFmts>
  <fonts count="20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79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6" fontId="9" fillId="4" borderId="1" xfId="20" applyNumberFormat="1" applyFont="1" applyFill="1" applyBorder="1" applyAlignment="1">
      <alignment horizontal="center" vertical="center" wrapText="1"/>
    </xf>
    <xf numFmtId="167" fontId="9" fillId="4" borderId="1" xfId="20" applyNumberFormat="1" applyFont="1" applyFill="1" applyBorder="1" applyAlignment="1">
      <alignment horizontal="center" vertical="center" wrapText="1"/>
    </xf>
    <xf numFmtId="166" fontId="9" fillId="4" borderId="1" xfId="20" applyNumberFormat="1" applyFont="1" applyFill="1" applyBorder="1" applyAlignment="1">
      <alignment horizontal="center" vertical="center"/>
    </xf>
    <xf numFmtId="0" fontId="9" fillId="4" borderId="1" xfId="20" applyFont="1" applyFill="1" applyBorder="1"/>
    <xf numFmtId="43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/>
    <xf numFmtId="0" fontId="9" fillId="4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17" fillId="4" borderId="3" xfId="20" applyFont="1" applyFill="1" applyBorder="1" applyAlignment="1">
      <alignment wrapText="1"/>
    </xf>
    <xf numFmtId="0" fontId="17" fillId="4" borderId="0" xfId="20" applyFont="1" applyFill="1" applyBorder="1" applyAlignment="1">
      <alignment horizontal="center" wrapText="1"/>
    </xf>
    <xf numFmtId="0" fontId="9" fillId="4" borderId="1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left" vertical="center" wrapText="1"/>
    </xf>
    <xf numFmtId="168" fontId="9" fillId="4" borderId="0" xfId="20" applyNumberFormat="1" applyFont="1" applyFill="1"/>
    <xf numFmtId="0" fontId="17" fillId="4" borderId="1" xfId="20" applyFont="1" applyFill="1" applyBorder="1" applyAlignment="1">
      <alignment wrapText="1"/>
    </xf>
    <xf numFmtId="167" fontId="17" fillId="4" borderId="1" xfId="20" applyNumberFormat="1" applyFont="1" applyFill="1" applyBorder="1" applyAlignment="1">
      <alignment horizontal="right" vertical="center"/>
    </xf>
    <xf numFmtId="0" fontId="9" fillId="4" borderId="0" xfId="20" applyFont="1" applyFill="1" applyAlignment="1"/>
    <xf numFmtId="0" fontId="9" fillId="4" borderId="0" xfId="20" applyFont="1" applyFill="1" applyAlignment="1">
      <alignment horizontal="center" wrapText="1"/>
    </xf>
    <xf numFmtId="0" fontId="9" fillId="4" borderId="0" xfId="20" applyFont="1" applyFill="1" applyAlignment="1">
      <alignment wrapText="1"/>
    </xf>
    <xf numFmtId="0" fontId="9" fillId="0" borderId="2" xfId="20" applyFont="1" applyFill="1" applyBorder="1" applyAlignment="1">
      <alignment horizontal="center" wrapText="1"/>
    </xf>
    <xf numFmtId="0" fontId="9" fillId="4" borderId="1" xfId="20" applyFont="1" applyFill="1" applyBorder="1" applyAlignment="1">
      <alignment horizontal="center" vertical="center" wrapText="1"/>
    </xf>
    <xf numFmtId="0" fontId="19" fillId="4" borderId="0" xfId="20" applyFont="1" applyFill="1" applyAlignment="1">
      <alignment horizontal="center" wrapText="1"/>
    </xf>
    <xf numFmtId="0" fontId="19" fillId="4" borderId="0" xfId="20" applyFont="1" applyFill="1" applyAlignment="1">
      <alignment horizontal="center" vertical="center" wrapText="1"/>
    </xf>
    <xf numFmtId="0" fontId="9" fillId="4" borderId="6" xfId="20" applyFont="1" applyFill="1" applyBorder="1" applyAlignment="1">
      <alignment horizontal="center"/>
    </xf>
    <xf numFmtId="0" fontId="9" fillId="4" borderId="4" xfId="20" applyFont="1" applyFill="1" applyBorder="1" applyAlignment="1">
      <alignment horizontal="center"/>
    </xf>
    <xf numFmtId="0" fontId="9" fillId="4" borderId="7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center"/>
    </xf>
    <xf numFmtId="0" fontId="9" fillId="4" borderId="0" xfId="20" applyFont="1" applyFill="1" applyAlignment="1">
      <alignment horizontal="center" wrapText="1"/>
    </xf>
    <xf numFmtId="0" fontId="9" fillId="4" borderId="11" xfId="20" applyFont="1" applyFill="1" applyBorder="1" applyAlignment="1">
      <alignment horizontal="center" vertical="center"/>
    </xf>
    <xf numFmtId="0" fontId="9" fillId="4" borderId="12" xfId="20" applyFont="1" applyFill="1" applyBorder="1" applyAlignment="1">
      <alignment horizontal="center" vertical="center"/>
    </xf>
    <xf numFmtId="0" fontId="9" fillId="4" borderId="5" xfId="20" applyFont="1" applyFill="1" applyBorder="1" applyAlignment="1">
      <alignment horizontal="center" vertical="center"/>
    </xf>
    <xf numFmtId="0" fontId="9" fillId="4" borderId="8" xfId="20" applyFont="1" applyFill="1" applyBorder="1" applyAlignment="1">
      <alignment horizontal="center" vertical="center" wrapText="1"/>
    </xf>
    <xf numFmtId="0" fontId="9" fillId="4" borderId="9" xfId="20" applyFont="1" applyFill="1" applyBorder="1" applyAlignment="1">
      <alignment horizontal="center" vertical="center" wrapText="1"/>
    </xf>
    <xf numFmtId="0" fontId="9" fillId="4" borderId="10" xfId="20" applyFont="1" applyFill="1" applyBorder="1" applyAlignment="1">
      <alignment horizontal="center" vertical="center" wrapText="1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2"/>
  <sheetViews>
    <sheetView tabSelected="1" workbookViewId="0">
      <selection activeCell="F3" sqref="F3"/>
    </sheetView>
  </sheetViews>
  <sheetFormatPr defaultRowHeight="13.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64" t="s">
        <v>40</v>
      </c>
      <c r="C3" s="64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38</v>
      </c>
      <c r="D8" s="2" t="s">
        <v>41</v>
      </c>
      <c r="E8" s="2" t="s">
        <v>45</v>
      </c>
      <c r="F8" s="2" t="s">
        <v>46</v>
      </c>
      <c r="G8" s="2" t="s">
        <v>50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44</v>
      </c>
      <c r="C12" s="21">
        <f>C14+C17+C20</f>
        <v>0</v>
      </c>
      <c r="D12" s="21">
        <f>D14+D17+D20</f>
        <v>0</v>
      </c>
      <c r="E12" s="22">
        <f>E14+E17+E20</f>
        <v>131692</v>
      </c>
      <c r="F12" s="22">
        <f>F14+F17+F20</f>
        <v>15606.5</v>
      </c>
      <c r="G12" s="22">
        <f>G14+G17+G20</f>
        <v>0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>SUM(C16:C16)</f>
        <v>0</v>
      </c>
      <c r="D14" s="32">
        <f>SUM(D16:D16)</f>
        <v>0</v>
      </c>
      <c r="E14" s="32">
        <f>SUM(E16:E16)</f>
        <v>0</v>
      </c>
      <c r="F14" s="32">
        <f>SUM(F16:F16)</f>
        <v>0</v>
      </c>
      <c r="G14" s="32">
        <f>SUM(G16:G16)</f>
        <v>0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>
      <c r="A16" s="36">
        <v>1</v>
      </c>
      <c r="B16" s="37" t="s">
        <v>20</v>
      </c>
      <c r="C16" s="35"/>
      <c r="D16" s="35"/>
      <c r="E16" s="32">
        <f>+'5112,5113,5134'!V8</f>
        <v>0</v>
      </c>
      <c r="F16" s="32">
        <f>+'5112,5113,5134'!Y8</f>
        <v>0</v>
      </c>
      <c r="G16" s="32">
        <f>+'5112,5113,5134'!AB8</f>
        <v>0</v>
      </c>
      <c r="H16" s="38"/>
    </row>
    <row r="17" spans="1:8" s="34" customFormat="1" ht="28.5">
      <c r="A17" s="30">
        <v>511300</v>
      </c>
      <c r="B17" s="31" t="s">
        <v>21</v>
      </c>
      <c r="C17" s="41">
        <f>SUM(C19:C19)</f>
        <v>0</v>
      </c>
      <c r="D17" s="41">
        <f>SUM(D19:D19)</f>
        <v>0</v>
      </c>
      <c r="E17" s="32">
        <f>SUM(E19:E19)</f>
        <v>0</v>
      </c>
      <c r="F17" s="32">
        <f t="shared" ref="F17:G17" si="0">SUM(F19:F19)</f>
        <v>0</v>
      </c>
      <c r="G17" s="32">
        <f t="shared" si="0"/>
        <v>0</v>
      </c>
      <c r="H17" s="33"/>
    </row>
    <row r="18" spans="1:8" s="34" customFormat="1" ht="14.25">
      <c r="A18" s="30"/>
      <c r="B18" s="25" t="s">
        <v>19</v>
      </c>
      <c r="C18" s="35"/>
      <c r="D18" s="35"/>
      <c r="E18" s="32"/>
      <c r="F18" s="32"/>
      <c r="G18" s="32"/>
      <c r="H18" s="33"/>
    </row>
    <row r="19" spans="1:8" s="40" customFormat="1" ht="48.75" customHeight="1">
      <c r="A19" s="39">
        <v>1</v>
      </c>
      <c r="B19" s="37" t="s">
        <v>22</v>
      </c>
      <c r="C19" s="33">
        <v>0</v>
      </c>
      <c r="D19" s="33">
        <v>0</v>
      </c>
      <c r="E19" s="32"/>
      <c r="F19" s="32"/>
      <c r="G19" s="32"/>
      <c r="H19" s="38" t="s">
        <v>25</v>
      </c>
    </row>
    <row r="20" spans="1:8" s="34" customFormat="1" ht="14.25">
      <c r="A20" s="30">
        <v>513400</v>
      </c>
      <c r="B20" s="31" t="s">
        <v>23</v>
      </c>
      <c r="C20" s="41">
        <f>SUM(C22:C22)</f>
        <v>0</v>
      </c>
      <c r="D20" s="41">
        <f>SUM(D22:D22)</f>
        <v>0</v>
      </c>
      <c r="E20" s="32">
        <f>SUM(E22:E22)</f>
        <v>131692</v>
      </c>
      <c r="F20" s="32">
        <f t="shared" ref="F20:G20" si="1">SUM(F22:F22)</f>
        <v>15606.5</v>
      </c>
      <c r="G20" s="32">
        <f t="shared" si="1"/>
        <v>0</v>
      </c>
      <c r="H20" s="33"/>
    </row>
    <row r="21" spans="1:8" s="34" customFormat="1" ht="14.25">
      <c r="A21" s="30"/>
      <c r="B21" s="25" t="s">
        <v>19</v>
      </c>
      <c r="C21" s="35"/>
      <c r="D21" s="35"/>
      <c r="E21" s="32"/>
      <c r="F21" s="32"/>
      <c r="G21" s="32"/>
      <c r="H21" s="33"/>
    </row>
    <row r="22" spans="1:8" s="40" customFormat="1" ht="27">
      <c r="A22" s="39">
        <v>1</v>
      </c>
      <c r="B22" s="37" t="s">
        <v>24</v>
      </c>
      <c r="C22" s="33">
        <v>0</v>
      </c>
      <c r="D22" s="33">
        <v>0</v>
      </c>
      <c r="E22" s="32">
        <f>+'5112,5113,5134'!U19</f>
        <v>131692</v>
      </c>
      <c r="F22" s="32">
        <f>+'5112,5113,5134'!X19</f>
        <v>15606.5</v>
      </c>
      <c r="G22" s="32">
        <f>+'5112,5113,5134'!AA19</f>
        <v>0</v>
      </c>
      <c r="H22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F23"/>
  <sheetViews>
    <sheetView zoomScaleNormal="100" workbookViewId="0">
      <pane xSplit="9" ySplit="6" topLeftCell="U7" activePane="bottomRight" state="frozen"/>
      <selection pane="topRight" activeCell="J1" sqref="J1"/>
      <selection pane="bottomLeft" activeCell="A11" sqref="A11"/>
      <selection pane="bottomRight" activeCell="AA5" sqref="AA5:AC5"/>
    </sheetView>
  </sheetViews>
  <sheetFormatPr defaultRowHeight="13.5"/>
  <cols>
    <col min="1" max="1" width="3.6640625" style="51" bestFit="1" customWidth="1"/>
    <col min="2" max="2" width="25.6640625" style="51" customWidth="1"/>
    <col min="3" max="3" width="9.109375" style="51" hidden="1" customWidth="1"/>
    <col min="4" max="5" width="11.21875" style="51" hidden="1" customWidth="1"/>
    <col min="6" max="6" width="9.109375" style="51" hidden="1" customWidth="1"/>
    <col min="7" max="8" width="11.21875" style="51" hidden="1" customWidth="1"/>
    <col min="9" max="9" width="9.109375" style="51" hidden="1" customWidth="1"/>
    <col min="10" max="11" width="11.21875" style="51" hidden="1" customWidth="1"/>
    <col min="12" max="12" width="11" style="51" hidden="1" customWidth="1"/>
    <col min="13" max="13" width="11.77734375" style="51" hidden="1" customWidth="1"/>
    <col min="14" max="14" width="10.6640625" style="51" hidden="1" customWidth="1"/>
    <col min="15" max="15" width="11" style="51" hidden="1" customWidth="1"/>
    <col min="16" max="16" width="11.77734375" style="51" hidden="1" customWidth="1"/>
    <col min="17" max="17" width="10.6640625" style="51" hidden="1" customWidth="1"/>
    <col min="18" max="18" width="11" style="51" hidden="1" customWidth="1"/>
    <col min="19" max="19" width="15.44140625" style="51" hidden="1" customWidth="1"/>
    <col min="20" max="20" width="15.109375" style="51" hidden="1" customWidth="1"/>
    <col min="21" max="21" width="11" style="51" customWidth="1"/>
    <col min="22" max="22" width="11.77734375" style="51" bestFit="1" customWidth="1"/>
    <col min="23" max="23" width="10.6640625" style="51" bestFit="1" customWidth="1"/>
    <col min="24" max="24" width="11" style="51" customWidth="1"/>
    <col min="25" max="25" width="11.77734375" style="51" bestFit="1" customWidth="1"/>
    <col min="26" max="26" width="10.6640625" style="51" bestFit="1" customWidth="1"/>
    <col min="27" max="27" width="11" style="51" customWidth="1"/>
    <col min="28" max="28" width="15.44140625" style="51" customWidth="1"/>
    <col min="29" max="29" width="15.109375" style="51" customWidth="1"/>
    <col min="30" max="33" width="0" style="51" hidden="1" customWidth="1"/>
    <col min="34" max="16384" width="8.88671875" style="51"/>
  </cols>
  <sheetData>
    <row r="1" spans="1:32" ht="15.75" customHeight="1">
      <c r="A1" s="66" t="s">
        <v>10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spans="1:32" s="52" customFormat="1" ht="46.5" customHeight="1">
      <c r="A2" s="67" t="s">
        <v>47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32" ht="26.25" customHeight="1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4"/>
      <c r="Q3" s="54"/>
      <c r="R3" s="54"/>
      <c r="S3" s="54"/>
      <c r="T3" s="54"/>
      <c r="U3" s="53"/>
      <c r="V3" s="53"/>
      <c r="W3" s="53"/>
      <c r="X3" s="54"/>
      <c r="Y3" s="54"/>
      <c r="Z3" s="54"/>
      <c r="AA3" s="54"/>
      <c r="AB3" s="54"/>
      <c r="AC3" s="54"/>
    </row>
    <row r="4" spans="1:32" ht="18" customHeight="1">
      <c r="A4" s="71" t="s">
        <v>11</v>
      </c>
      <c r="B4" s="73" t="s">
        <v>12</v>
      </c>
      <c r="C4" s="76" t="s">
        <v>39</v>
      </c>
      <c r="D4" s="77"/>
      <c r="E4" s="77"/>
      <c r="F4" s="77"/>
      <c r="G4" s="77"/>
      <c r="H4" s="77"/>
      <c r="I4" s="77"/>
      <c r="J4" s="77"/>
      <c r="K4" s="78"/>
      <c r="L4" s="68" t="s">
        <v>13</v>
      </c>
      <c r="M4" s="69"/>
      <c r="N4" s="69"/>
      <c r="O4" s="69"/>
      <c r="P4" s="69"/>
      <c r="Q4" s="69"/>
      <c r="R4" s="69"/>
      <c r="S4" s="69"/>
      <c r="T4" s="70"/>
      <c r="U4" s="68" t="s">
        <v>13</v>
      </c>
      <c r="V4" s="69"/>
      <c r="W4" s="69"/>
      <c r="X4" s="69"/>
      <c r="Y4" s="69"/>
      <c r="Z4" s="69"/>
      <c r="AA4" s="69"/>
      <c r="AB4" s="69"/>
      <c r="AC4" s="70"/>
    </row>
    <row r="5" spans="1:32" ht="39.75" customHeight="1">
      <c r="A5" s="71"/>
      <c r="B5" s="74"/>
      <c r="C5" s="65" t="s">
        <v>38</v>
      </c>
      <c r="D5" s="65"/>
      <c r="E5" s="65"/>
      <c r="F5" s="65" t="s">
        <v>41</v>
      </c>
      <c r="G5" s="65"/>
      <c r="H5" s="65"/>
      <c r="I5" s="65" t="s">
        <v>45</v>
      </c>
      <c r="J5" s="65"/>
      <c r="K5" s="65"/>
      <c r="L5" s="65" t="s">
        <v>38</v>
      </c>
      <c r="M5" s="65"/>
      <c r="N5" s="65"/>
      <c r="O5" s="65" t="s">
        <v>41</v>
      </c>
      <c r="P5" s="65"/>
      <c r="Q5" s="65"/>
      <c r="R5" s="65" t="s">
        <v>45</v>
      </c>
      <c r="S5" s="65"/>
      <c r="T5" s="65"/>
      <c r="U5" s="65" t="s">
        <v>45</v>
      </c>
      <c r="V5" s="65"/>
      <c r="W5" s="65"/>
      <c r="X5" s="65" t="s">
        <v>46</v>
      </c>
      <c r="Y5" s="65"/>
      <c r="Z5" s="65"/>
      <c r="AA5" s="65" t="s">
        <v>50</v>
      </c>
      <c r="AB5" s="65"/>
      <c r="AC5" s="65"/>
    </row>
    <row r="6" spans="1:32" ht="60" customHeight="1">
      <c r="A6" s="71"/>
      <c r="B6" s="75"/>
      <c r="C6" s="50" t="s">
        <v>14</v>
      </c>
      <c r="D6" s="50" t="s">
        <v>0</v>
      </c>
      <c r="E6" s="55" t="s">
        <v>15</v>
      </c>
      <c r="F6" s="50" t="s">
        <v>14</v>
      </c>
      <c r="G6" s="50" t="s">
        <v>0</v>
      </c>
      <c r="H6" s="55" t="s">
        <v>15</v>
      </c>
      <c r="I6" s="50" t="s">
        <v>14</v>
      </c>
      <c r="J6" s="50" t="s">
        <v>0</v>
      </c>
      <c r="K6" s="55" t="s">
        <v>15</v>
      </c>
      <c r="L6" s="50" t="s">
        <v>14</v>
      </c>
      <c r="M6" s="50" t="s">
        <v>16</v>
      </c>
      <c r="N6" s="55" t="s">
        <v>15</v>
      </c>
      <c r="O6" s="50" t="s">
        <v>14</v>
      </c>
      <c r="P6" s="50" t="s">
        <v>16</v>
      </c>
      <c r="Q6" s="55" t="s">
        <v>15</v>
      </c>
      <c r="R6" s="50" t="s">
        <v>14</v>
      </c>
      <c r="S6" s="50" t="s">
        <v>16</v>
      </c>
      <c r="T6" s="55" t="s">
        <v>15</v>
      </c>
      <c r="U6" s="50" t="s">
        <v>14</v>
      </c>
      <c r="V6" s="50" t="s">
        <v>16</v>
      </c>
      <c r="W6" s="55" t="s">
        <v>15</v>
      </c>
      <c r="X6" s="50" t="s">
        <v>14</v>
      </c>
      <c r="Y6" s="50" t="s">
        <v>16</v>
      </c>
      <c r="Z6" s="55" t="s">
        <v>15</v>
      </c>
      <c r="AA6" s="50" t="s">
        <v>14</v>
      </c>
      <c r="AB6" s="50" t="s">
        <v>16</v>
      </c>
      <c r="AC6" s="55" t="s">
        <v>15</v>
      </c>
    </row>
    <row r="7" spans="1:32">
      <c r="A7" s="56">
        <v>1</v>
      </c>
      <c r="B7" s="57" t="s">
        <v>42</v>
      </c>
      <c r="C7" s="43">
        <f t="shared" ref="C7" si="0">+D7*4%</f>
        <v>0</v>
      </c>
      <c r="D7" s="43"/>
      <c r="E7" s="42">
        <f t="shared" ref="E7:E18" si="1">SUM(C7:D7)</f>
        <v>0</v>
      </c>
      <c r="F7" s="43"/>
      <c r="G7" s="43"/>
      <c r="H7" s="42">
        <f t="shared" ref="H7:H18" si="2">SUM(F7:G7)</f>
        <v>0</v>
      </c>
      <c r="I7" s="43"/>
      <c r="J7" s="43"/>
      <c r="K7" s="42">
        <f t="shared" ref="K7:K18" si="3">SUM(I7:J7)</f>
        <v>0</v>
      </c>
      <c r="L7" s="46">
        <f>+M7*5%</f>
        <v>15606.5</v>
      </c>
      <c r="M7" s="45">
        <v>312130</v>
      </c>
      <c r="N7" s="42">
        <f t="shared" ref="N7:N18" si="4">L7+M7</f>
        <v>327736.5</v>
      </c>
      <c r="O7" s="46"/>
      <c r="P7" s="45"/>
      <c r="Q7" s="42">
        <f t="shared" ref="Q7:Q18" si="5">O7+P7</f>
        <v>0</v>
      </c>
      <c r="R7" s="46"/>
      <c r="S7" s="45"/>
      <c r="T7" s="42">
        <f t="shared" ref="T7:T18" si="6">R7+S7</f>
        <v>0</v>
      </c>
      <c r="U7" s="46"/>
      <c r="V7" s="45"/>
      <c r="W7" s="42">
        <f t="shared" ref="W7:W17" si="7">U7+V7</f>
        <v>0</v>
      </c>
      <c r="X7" s="46">
        <v>15606.5</v>
      </c>
      <c r="Y7" s="49"/>
      <c r="Z7" s="42">
        <f t="shared" ref="Z7:Z17" si="8">X7+Y7</f>
        <v>15606.5</v>
      </c>
      <c r="AA7" s="46"/>
      <c r="AB7" s="49"/>
      <c r="AC7" s="42">
        <f t="shared" ref="AC7:AC17" si="9">AA7+AB7</f>
        <v>0</v>
      </c>
      <c r="AD7" s="51">
        <v>312130</v>
      </c>
      <c r="AF7" s="58">
        <f>+AD7+AE7-V7-Y7-AB7</f>
        <v>312130</v>
      </c>
    </row>
    <row r="8" spans="1:32">
      <c r="A8" s="56">
        <v>2</v>
      </c>
      <c r="B8" s="57" t="s">
        <v>43</v>
      </c>
      <c r="C8" s="47"/>
      <c r="D8" s="47"/>
      <c r="E8" s="47">
        <f t="shared" si="1"/>
        <v>0</v>
      </c>
      <c r="F8" s="47"/>
      <c r="G8" s="47"/>
      <c r="H8" s="47">
        <f t="shared" si="2"/>
        <v>0</v>
      </c>
      <c r="I8" s="47"/>
      <c r="J8" s="47"/>
      <c r="K8" s="47">
        <f t="shared" si="3"/>
        <v>0</v>
      </c>
      <c r="L8" s="48"/>
      <c r="M8" s="49"/>
      <c r="N8" s="47">
        <f t="shared" si="4"/>
        <v>0</v>
      </c>
      <c r="O8" s="44">
        <f>+P8*5%</f>
        <v>25000</v>
      </c>
      <c r="P8" s="49">
        <v>500000</v>
      </c>
      <c r="Q8" s="47">
        <f t="shared" si="5"/>
        <v>525000</v>
      </c>
      <c r="R8" s="48"/>
      <c r="S8" s="49"/>
      <c r="T8" s="47">
        <f t="shared" si="6"/>
        <v>0</v>
      </c>
      <c r="U8" s="44"/>
      <c r="V8" s="49"/>
      <c r="W8" s="47">
        <f t="shared" si="7"/>
        <v>0</v>
      </c>
      <c r="X8" s="44"/>
      <c r="Y8" s="49"/>
      <c r="Z8" s="47">
        <f t="shared" si="8"/>
        <v>0</v>
      </c>
      <c r="AA8" s="48"/>
      <c r="AB8" s="49"/>
      <c r="AC8" s="47">
        <f t="shared" si="9"/>
        <v>0</v>
      </c>
      <c r="AD8" s="51">
        <v>500000</v>
      </c>
      <c r="AF8" s="58">
        <f t="shared" ref="AF8:AF18" si="10">+AD8+AE8-V8-Y8-AB8</f>
        <v>500000</v>
      </c>
    </row>
    <row r="9" spans="1:32" ht="54">
      <c r="A9" s="56">
        <v>3</v>
      </c>
      <c r="B9" s="57" t="s">
        <v>28</v>
      </c>
      <c r="C9" s="43"/>
      <c r="D9" s="43"/>
      <c r="E9" s="42">
        <f t="shared" si="1"/>
        <v>0</v>
      </c>
      <c r="F9" s="43"/>
      <c r="G9" s="43"/>
      <c r="H9" s="42">
        <f t="shared" si="2"/>
        <v>0</v>
      </c>
      <c r="I9" s="43"/>
      <c r="J9" s="43"/>
      <c r="K9" s="42">
        <f t="shared" si="3"/>
        <v>0</v>
      </c>
      <c r="L9" s="44">
        <f t="shared" ref="L9:L16" si="11">+M9*4%</f>
        <v>11320</v>
      </c>
      <c r="M9" s="43">
        <v>283000</v>
      </c>
      <c r="N9" s="42">
        <f t="shared" si="4"/>
        <v>294320</v>
      </c>
      <c r="O9" s="44">
        <f t="shared" ref="O9:O18" si="12">+P9*4%</f>
        <v>0</v>
      </c>
      <c r="P9" s="43"/>
      <c r="Q9" s="42">
        <f t="shared" si="5"/>
        <v>0</v>
      </c>
      <c r="R9" s="44"/>
      <c r="S9" s="43"/>
      <c r="T9" s="42">
        <f t="shared" si="6"/>
        <v>0</v>
      </c>
      <c r="U9" s="44">
        <v>11320</v>
      </c>
      <c r="V9" s="43"/>
      <c r="W9" s="42">
        <f t="shared" si="7"/>
        <v>11320</v>
      </c>
      <c r="X9" s="44">
        <v>0</v>
      </c>
      <c r="Y9" s="49"/>
      <c r="Z9" s="42">
        <f t="shared" si="8"/>
        <v>0</v>
      </c>
      <c r="AA9" s="44"/>
      <c r="AB9" s="49"/>
      <c r="AC9" s="42">
        <f t="shared" si="9"/>
        <v>0</v>
      </c>
      <c r="AD9" s="51">
        <v>283000</v>
      </c>
      <c r="AF9" s="58">
        <f t="shared" si="10"/>
        <v>283000</v>
      </c>
    </row>
    <row r="10" spans="1:32" ht="54">
      <c r="A10" s="56">
        <v>4</v>
      </c>
      <c r="B10" s="57" t="s">
        <v>29</v>
      </c>
      <c r="C10" s="50"/>
      <c r="D10" s="50"/>
      <c r="E10" s="42">
        <f t="shared" si="1"/>
        <v>0</v>
      </c>
      <c r="F10" s="50"/>
      <c r="G10" s="50"/>
      <c r="H10" s="42">
        <f t="shared" si="2"/>
        <v>0</v>
      </c>
      <c r="I10" s="50"/>
      <c r="J10" s="50"/>
      <c r="K10" s="42">
        <f t="shared" si="3"/>
        <v>0</v>
      </c>
      <c r="L10" s="44">
        <f t="shared" si="11"/>
        <v>0</v>
      </c>
      <c r="M10" s="43"/>
      <c r="N10" s="42">
        <f t="shared" si="4"/>
        <v>0</v>
      </c>
      <c r="O10" s="44">
        <f t="shared" si="12"/>
        <v>17248</v>
      </c>
      <c r="P10" s="43">
        <v>431200</v>
      </c>
      <c r="Q10" s="42">
        <f t="shared" si="5"/>
        <v>448448</v>
      </c>
      <c r="R10" s="44"/>
      <c r="S10" s="43"/>
      <c r="T10" s="42">
        <f t="shared" si="6"/>
        <v>0</v>
      </c>
      <c r="U10" s="44">
        <v>17248</v>
      </c>
      <c r="V10" s="43"/>
      <c r="W10" s="42">
        <f t="shared" si="7"/>
        <v>17248</v>
      </c>
      <c r="X10" s="44"/>
      <c r="Y10" s="49"/>
      <c r="Z10" s="42">
        <f t="shared" si="8"/>
        <v>0</v>
      </c>
      <c r="AA10" s="44"/>
      <c r="AB10" s="49"/>
      <c r="AC10" s="42">
        <f t="shared" si="9"/>
        <v>0</v>
      </c>
      <c r="AD10" s="51">
        <v>431200</v>
      </c>
      <c r="AF10" s="58">
        <f t="shared" si="10"/>
        <v>431200</v>
      </c>
    </row>
    <row r="11" spans="1:32" ht="54">
      <c r="A11" s="56">
        <v>5</v>
      </c>
      <c r="B11" s="57" t="s">
        <v>30</v>
      </c>
      <c r="C11" s="50"/>
      <c r="D11" s="50"/>
      <c r="E11" s="42">
        <f t="shared" si="1"/>
        <v>0</v>
      </c>
      <c r="F11" s="50"/>
      <c r="G11" s="50"/>
      <c r="H11" s="42">
        <f t="shared" si="2"/>
        <v>0</v>
      </c>
      <c r="I11" s="50"/>
      <c r="J11" s="50"/>
      <c r="K11" s="42">
        <f t="shared" si="3"/>
        <v>0</v>
      </c>
      <c r="L11" s="44">
        <f t="shared" si="11"/>
        <v>31392</v>
      </c>
      <c r="M11" s="43">
        <v>784800</v>
      </c>
      <c r="N11" s="42">
        <f t="shared" si="4"/>
        <v>816192</v>
      </c>
      <c r="O11" s="44">
        <f t="shared" si="12"/>
        <v>0</v>
      </c>
      <c r="P11" s="43"/>
      <c r="Q11" s="42">
        <f t="shared" si="5"/>
        <v>0</v>
      </c>
      <c r="R11" s="44"/>
      <c r="S11" s="43"/>
      <c r="T11" s="42">
        <f t="shared" si="6"/>
        <v>0</v>
      </c>
      <c r="U11" s="44">
        <v>31392</v>
      </c>
      <c r="V11" s="43"/>
      <c r="W11" s="42">
        <f t="shared" si="7"/>
        <v>31392</v>
      </c>
      <c r="X11" s="44">
        <v>0</v>
      </c>
      <c r="Y11" s="49"/>
      <c r="Z11" s="42">
        <f t="shared" si="8"/>
        <v>0</v>
      </c>
      <c r="AA11" s="44"/>
      <c r="AB11" s="49"/>
      <c r="AC11" s="42">
        <f t="shared" si="9"/>
        <v>0</v>
      </c>
      <c r="AD11" s="51">
        <v>784800</v>
      </c>
      <c r="AF11" s="58">
        <f t="shared" si="10"/>
        <v>784800</v>
      </c>
    </row>
    <row r="12" spans="1:32" ht="54">
      <c r="A12" s="56">
        <v>6</v>
      </c>
      <c r="B12" s="57" t="s">
        <v>31</v>
      </c>
      <c r="C12" s="50"/>
      <c r="D12" s="50"/>
      <c r="E12" s="42">
        <f t="shared" si="1"/>
        <v>0</v>
      </c>
      <c r="F12" s="50"/>
      <c r="G12" s="50"/>
      <c r="H12" s="42">
        <f t="shared" si="2"/>
        <v>0</v>
      </c>
      <c r="I12" s="50"/>
      <c r="J12" s="50"/>
      <c r="K12" s="42">
        <f t="shared" si="3"/>
        <v>0</v>
      </c>
      <c r="L12" s="44">
        <f t="shared" si="11"/>
        <v>0</v>
      </c>
      <c r="M12" s="43"/>
      <c r="N12" s="42">
        <f t="shared" si="4"/>
        <v>0</v>
      </c>
      <c r="O12" s="44">
        <f t="shared" si="12"/>
        <v>23520</v>
      </c>
      <c r="P12" s="43">
        <v>588000</v>
      </c>
      <c r="Q12" s="42">
        <f t="shared" si="5"/>
        <v>611520</v>
      </c>
      <c r="R12" s="44"/>
      <c r="S12" s="43"/>
      <c r="T12" s="42">
        <f t="shared" si="6"/>
        <v>0</v>
      </c>
      <c r="U12" s="44"/>
      <c r="V12" s="43"/>
      <c r="W12" s="42">
        <f t="shared" si="7"/>
        <v>0</v>
      </c>
      <c r="X12" s="44"/>
      <c r="Y12" s="49"/>
      <c r="Z12" s="42">
        <f t="shared" si="8"/>
        <v>0</v>
      </c>
      <c r="AA12" s="44"/>
      <c r="AB12" s="49"/>
      <c r="AC12" s="42">
        <f t="shared" si="9"/>
        <v>0</v>
      </c>
      <c r="AD12" s="51">
        <v>588000</v>
      </c>
      <c r="AF12" s="58">
        <f t="shared" si="10"/>
        <v>588000</v>
      </c>
    </row>
    <row r="13" spans="1:32" ht="54">
      <c r="A13" s="56">
        <v>7</v>
      </c>
      <c r="B13" s="57" t="s">
        <v>32</v>
      </c>
      <c r="C13" s="50"/>
      <c r="D13" s="50"/>
      <c r="E13" s="42">
        <f t="shared" si="1"/>
        <v>0</v>
      </c>
      <c r="F13" s="50"/>
      <c r="G13" s="50"/>
      <c r="H13" s="42">
        <f t="shared" si="2"/>
        <v>0</v>
      </c>
      <c r="I13" s="50"/>
      <c r="J13" s="50"/>
      <c r="K13" s="42">
        <f t="shared" si="3"/>
        <v>0</v>
      </c>
      <c r="L13" s="44">
        <f t="shared" si="11"/>
        <v>14112</v>
      </c>
      <c r="M13" s="43">
        <v>352800</v>
      </c>
      <c r="N13" s="42">
        <f t="shared" si="4"/>
        <v>366912</v>
      </c>
      <c r="O13" s="44">
        <f t="shared" si="12"/>
        <v>0</v>
      </c>
      <c r="P13" s="43"/>
      <c r="Q13" s="42">
        <f t="shared" si="5"/>
        <v>0</v>
      </c>
      <c r="R13" s="44"/>
      <c r="S13" s="43"/>
      <c r="T13" s="42">
        <f t="shared" si="6"/>
        <v>0</v>
      </c>
      <c r="U13" s="44">
        <v>14112</v>
      </c>
      <c r="V13" s="43"/>
      <c r="W13" s="42">
        <f t="shared" si="7"/>
        <v>14112</v>
      </c>
      <c r="X13" s="44">
        <v>0</v>
      </c>
      <c r="Y13" s="49"/>
      <c r="Z13" s="42">
        <f t="shared" si="8"/>
        <v>0</v>
      </c>
      <c r="AA13" s="44"/>
      <c r="AB13" s="49"/>
      <c r="AC13" s="42">
        <f t="shared" si="9"/>
        <v>0</v>
      </c>
      <c r="AD13" s="51">
        <v>352800</v>
      </c>
      <c r="AF13" s="58">
        <f t="shared" si="10"/>
        <v>352800</v>
      </c>
    </row>
    <row r="14" spans="1:32" ht="54">
      <c r="A14" s="56">
        <v>8</v>
      </c>
      <c r="B14" s="57" t="s">
        <v>33</v>
      </c>
      <c r="C14" s="50"/>
      <c r="D14" s="50"/>
      <c r="E14" s="42">
        <f t="shared" si="1"/>
        <v>0</v>
      </c>
      <c r="F14" s="50"/>
      <c r="G14" s="50"/>
      <c r="H14" s="42">
        <f t="shared" si="2"/>
        <v>0</v>
      </c>
      <c r="I14" s="50"/>
      <c r="J14" s="50"/>
      <c r="K14" s="42">
        <f t="shared" si="3"/>
        <v>0</v>
      </c>
      <c r="L14" s="44">
        <f t="shared" si="11"/>
        <v>17640</v>
      </c>
      <c r="M14" s="43">
        <v>441000</v>
      </c>
      <c r="N14" s="42">
        <f t="shared" si="4"/>
        <v>458640</v>
      </c>
      <c r="O14" s="44">
        <f t="shared" si="12"/>
        <v>0</v>
      </c>
      <c r="P14" s="43"/>
      <c r="Q14" s="42">
        <f t="shared" si="5"/>
        <v>0</v>
      </c>
      <c r="R14" s="44"/>
      <c r="S14" s="43"/>
      <c r="T14" s="42">
        <f t="shared" si="6"/>
        <v>0</v>
      </c>
      <c r="U14" s="44"/>
      <c r="V14" s="43"/>
      <c r="W14" s="42">
        <f t="shared" si="7"/>
        <v>0</v>
      </c>
      <c r="X14" s="44">
        <v>0</v>
      </c>
      <c r="Y14" s="49"/>
      <c r="Z14" s="42">
        <f t="shared" si="8"/>
        <v>0</v>
      </c>
      <c r="AA14" s="44"/>
      <c r="AB14" s="49"/>
      <c r="AC14" s="42">
        <f t="shared" si="9"/>
        <v>0</v>
      </c>
      <c r="AD14" s="51">
        <v>441000</v>
      </c>
      <c r="AF14" s="58">
        <f t="shared" si="10"/>
        <v>441000</v>
      </c>
    </row>
    <row r="15" spans="1:32" ht="43.5" customHeight="1">
      <c r="A15" s="56">
        <v>9</v>
      </c>
      <c r="B15" s="57" t="s">
        <v>34</v>
      </c>
      <c r="C15" s="50"/>
      <c r="D15" s="50"/>
      <c r="E15" s="42">
        <f t="shared" si="1"/>
        <v>0</v>
      </c>
      <c r="F15" s="50"/>
      <c r="G15" s="50"/>
      <c r="H15" s="42">
        <f t="shared" si="2"/>
        <v>0</v>
      </c>
      <c r="I15" s="50"/>
      <c r="J15" s="50"/>
      <c r="K15" s="42">
        <f t="shared" si="3"/>
        <v>0</v>
      </c>
      <c r="L15" s="44">
        <f t="shared" si="11"/>
        <v>17520</v>
      </c>
      <c r="M15" s="43">
        <v>438000</v>
      </c>
      <c r="N15" s="42">
        <f t="shared" si="4"/>
        <v>455520</v>
      </c>
      <c r="O15" s="44">
        <f t="shared" si="12"/>
        <v>0</v>
      </c>
      <c r="P15" s="43"/>
      <c r="Q15" s="42">
        <f t="shared" si="5"/>
        <v>0</v>
      </c>
      <c r="R15" s="44"/>
      <c r="S15" s="43"/>
      <c r="T15" s="42">
        <f t="shared" si="6"/>
        <v>0</v>
      </c>
      <c r="U15" s="44">
        <v>17520</v>
      </c>
      <c r="V15" s="43"/>
      <c r="W15" s="42">
        <f t="shared" si="7"/>
        <v>17520</v>
      </c>
      <c r="X15" s="44">
        <v>0</v>
      </c>
      <c r="Y15" s="49"/>
      <c r="Z15" s="42">
        <f t="shared" si="8"/>
        <v>0</v>
      </c>
      <c r="AA15" s="44"/>
      <c r="AB15" s="49"/>
      <c r="AC15" s="42">
        <f t="shared" si="9"/>
        <v>0</v>
      </c>
      <c r="AD15" s="51">
        <v>438000</v>
      </c>
      <c r="AF15" s="58">
        <f t="shared" si="10"/>
        <v>438000</v>
      </c>
    </row>
    <row r="16" spans="1:32" ht="40.5">
      <c r="A16" s="56">
        <v>10</v>
      </c>
      <c r="B16" s="57" t="s">
        <v>35</v>
      </c>
      <c r="C16" s="50"/>
      <c r="D16" s="50"/>
      <c r="E16" s="42">
        <f t="shared" si="1"/>
        <v>0</v>
      </c>
      <c r="F16" s="50"/>
      <c r="G16" s="50"/>
      <c r="H16" s="42">
        <f t="shared" si="2"/>
        <v>0</v>
      </c>
      <c r="I16" s="50"/>
      <c r="J16" s="50"/>
      <c r="K16" s="42">
        <f t="shared" si="3"/>
        <v>0</v>
      </c>
      <c r="L16" s="44">
        <f t="shared" si="11"/>
        <v>11400</v>
      </c>
      <c r="M16" s="43">
        <v>285000</v>
      </c>
      <c r="N16" s="42">
        <f t="shared" si="4"/>
        <v>296400</v>
      </c>
      <c r="O16" s="44">
        <f t="shared" si="12"/>
        <v>0</v>
      </c>
      <c r="P16" s="43"/>
      <c r="Q16" s="42">
        <f t="shared" si="5"/>
        <v>0</v>
      </c>
      <c r="R16" s="44"/>
      <c r="S16" s="43"/>
      <c r="T16" s="42">
        <f t="shared" si="6"/>
        <v>0</v>
      </c>
      <c r="U16" s="44">
        <v>11400</v>
      </c>
      <c r="V16" s="43"/>
      <c r="W16" s="42">
        <f t="shared" si="7"/>
        <v>11400</v>
      </c>
      <c r="X16" s="44">
        <v>0</v>
      </c>
      <c r="Y16" s="49"/>
      <c r="Z16" s="42">
        <f t="shared" si="8"/>
        <v>0</v>
      </c>
      <c r="AA16" s="44"/>
      <c r="AB16" s="49"/>
      <c r="AC16" s="42">
        <f t="shared" si="9"/>
        <v>0</v>
      </c>
      <c r="AD16" s="51">
        <v>285000</v>
      </c>
      <c r="AF16" s="58">
        <f t="shared" si="10"/>
        <v>285000</v>
      </c>
    </row>
    <row r="17" spans="1:32" ht="40.5">
      <c r="A17" s="56">
        <v>11</v>
      </c>
      <c r="B17" s="57" t="s">
        <v>36</v>
      </c>
      <c r="C17" s="50"/>
      <c r="D17" s="50"/>
      <c r="E17" s="42">
        <f t="shared" si="1"/>
        <v>0</v>
      </c>
      <c r="F17" s="50"/>
      <c r="G17" s="50"/>
      <c r="H17" s="42">
        <f t="shared" si="2"/>
        <v>0</v>
      </c>
      <c r="I17" s="50"/>
      <c r="J17" s="50"/>
      <c r="K17" s="42">
        <f t="shared" si="3"/>
        <v>0</v>
      </c>
      <c r="L17" s="44">
        <f>+M17*4%</f>
        <v>11040</v>
      </c>
      <c r="M17" s="43">
        <v>276000</v>
      </c>
      <c r="N17" s="42">
        <f t="shared" si="4"/>
        <v>287040</v>
      </c>
      <c r="O17" s="44">
        <f t="shared" si="12"/>
        <v>0</v>
      </c>
      <c r="P17" s="43"/>
      <c r="Q17" s="42">
        <f t="shared" si="5"/>
        <v>0</v>
      </c>
      <c r="R17" s="44"/>
      <c r="S17" s="43"/>
      <c r="T17" s="42">
        <f t="shared" si="6"/>
        <v>0</v>
      </c>
      <c r="U17" s="44">
        <v>11040</v>
      </c>
      <c r="V17" s="43"/>
      <c r="W17" s="42">
        <f t="shared" si="7"/>
        <v>11040</v>
      </c>
      <c r="X17" s="44">
        <v>0</v>
      </c>
      <c r="Y17" s="49"/>
      <c r="Z17" s="42">
        <f t="shared" si="8"/>
        <v>0</v>
      </c>
      <c r="AA17" s="44"/>
      <c r="AB17" s="49"/>
      <c r="AC17" s="42">
        <f t="shared" si="9"/>
        <v>0</v>
      </c>
      <c r="AD17" s="51">
        <v>276000</v>
      </c>
      <c r="AF17" s="58">
        <f t="shared" si="10"/>
        <v>276000</v>
      </c>
    </row>
    <row r="18" spans="1:32" ht="40.5">
      <c r="A18" s="56">
        <v>12</v>
      </c>
      <c r="B18" s="57" t="s">
        <v>37</v>
      </c>
      <c r="C18" s="50"/>
      <c r="D18" s="50"/>
      <c r="E18" s="42">
        <f t="shared" si="1"/>
        <v>0</v>
      </c>
      <c r="F18" s="50"/>
      <c r="G18" s="50"/>
      <c r="H18" s="42">
        <f t="shared" si="2"/>
        <v>0</v>
      </c>
      <c r="I18" s="50"/>
      <c r="J18" s="50"/>
      <c r="K18" s="42">
        <f t="shared" si="3"/>
        <v>0</v>
      </c>
      <c r="L18" s="44"/>
      <c r="M18" s="43"/>
      <c r="N18" s="42">
        <f t="shared" si="4"/>
        <v>0</v>
      </c>
      <c r="O18" s="44">
        <f t="shared" si="12"/>
        <v>17660</v>
      </c>
      <c r="P18" s="43">
        <v>441500</v>
      </c>
      <c r="Q18" s="42">
        <f t="shared" si="5"/>
        <v>459160</v>
      </c>
      <c r="R18" s="44"/>
      <c r="S18" s="43"/>
      <c r="T18" s="42">
        <f t="shared" si="6"/>
        <v>0</v>
      </c>
      <c r="U18" s="44">
        <v>17660</v>
      </c>
      <c r="V18" s="43"/>
      <c r="W18" s="42">
        <f t="shared" ref="W18" si="13">U18+V18</f>
        <v>17660</v>
      </c>
      <c r="X18" s="44"/>
      <c r="Y18" s="49"/>
      <c r="Z18" s="42">
        <f t="shared" ref="Z18" si="14">X18+Y18</f>
        <v>0</v>
      </c>
      <c r="AA18" s="44"/>
      <c r="AB18" s="49"/>
      <c r="AC18" s="42">
        <f t="shared" ref="AC18" si="15">AA18+AB18</f>
        <v>0</v>
      </c>
      <c r="AD18" s="51">
        <v>441500</v>
      </c>
      <c r="AF18" s="58">
        <f t="shared" si="10"/>
        <v>441500</v>
      </c>
    </row>
    <row r="19" spans="1:32" ht="14.25">
      <c r="A19" s="45"/>
      <c r="B19" s="59" t="s">
        <v>17</v>
      </c>
      <c r="C19" s="60">
        <f t="shared" ref="C19:AC19" si="16">SUM(C7:C18)</f>
        <v>0</v>
      </c>
      <c r="D19" s="60">
        <f t="shared" si="16"/>
        <v>0</v>
      </c>
      <c r="E19" s="60">
        <f t="shared" si="16"/>
        <v>0</v>
      </c>
      <c r="F19" s="60">
        <f t="shared" si="16"/>
        <v>0</v>
      </c>
      <c r="G19" s="60">
        <f t="shared" si="16"/>
        <v>0</v>
      </c>
      <c r="H19" s="60">
        <f t="shared" si="16"/>
        <v>0</v>
      </c>
      <c r="I19" s="60">
        <f t="shared" si="16"/>
        <v>0</v>
      </c>
      <c r="J19" s="60">
        <f t="shared" si="16"/>
        <v>0</v>
      </c>
      <c r="K19" s="60">
        <f t="shared" si="16"/>
        <v>0</v>
      </c>
      <c r="L19" s="60">
        <f t="shared" ref="L19:T19" si="17">SUM(L7:L18)</f>
        <v>130030.5</v>
      </c>
      <c r="M19" s="60">
        <f t="shared" si="17"/>
        <v>3172730</v>
      </c>
      <c r="N19" s="60">
        <f t="shared" si="17"/>
        <v>3302760.5</v>
      </c>
      <c r="O19" s="60">
        <f t="shared" si="17"/>
        <v>83428</v>
      </c>
      <c r="P19" s="60">
        <f t="shared" si="17"/>
        <v>1960700</v>
      </c>
      <c r="Q19" s="60">
        <f t="shared" si="17"/>
        <v>2044128</v>
      </c>
      <c r="R19" s="60">
        <f t="shared" si="17"/>
        <v>0</v>
      </c>
      <c r="S19" s="60">
        <f t="shared" si="17"/>
        <v>0</v>
      </c>
      <c r="T19" s="60">
        <f t="shared" si="17"/>
        <v>0</v>
      </c>
      <c r="U19" s="60">
        <f t="shared" si="16"/>
        <v>131692</v>
      </c>
      <c r="V19" s="60">
        <f t="shared" si="16"/>
        <v>0</v>
      </c>
      <c r="W19" s="60">
        <f t="shared" si="16"/>
        <v>131692</v>
      </c>
      <c r="X19" s="60">
        <f t="shared" si="16"/>
        <v>15606.5</v>
      </c>
      <c r="Y19" s="60">
        <f t="shared" si="16"/>
        <v>0</v>
      </c>
      <c r="Z19" s="60">
        <f t="shared" si="16"/>
        <v>15606.5</v>
      </c>
      <c r="AA19" s="60">
        <f t="shared" si="16"/>
        <v>0</v>
      </c>
      <c r="AB19" s="60">
        <f t="shared" si="16"/>
        <v>0</v>
      </c>
      <c r="AC19" s="60">
        <f t="shared" si="16"/>
        <v>0</v>
      </c>
    </row>
    <row r="20" spans="1:32">
      <c r="B20" s="61"/>
    </row>
    <row r="21" spans="1:32">
      <c r="B21" s="61" t="s">
        <v>48</v>
      </c>
      <c r="Z21" s="51" t="s">
        <v>49</v>
      </c>
    </row>
    <row r="22" spans="1:32" ht="54" customHeight="1">
      <c r="B22" s="72"/>
      <c r="C22" s="72"/>
      <c r="D22" s="72"/>
      <c r="E22" s="72"/>
      <c r="F22" s="62"/>
      <c r="G22" s="62"/>
      <c r="H22" s="62"/>
      <c r="I22" s="62"/>
      <c r="K22" s="62"/>
      <c r="N22" s="61"/>
      <c r="Q22" s="61"/>
      <c r="T22" s="61"/>
      <c r="W22" s="61"/>
      <c r="Z22" s="61"/>
      <c r="AC22" s="61"/>
    </row>
    <row r="23" spans="1:32">
      <c r="B23" s="63"/>
    </row>
  </sheetData>
  <mergeCells count="17">
    <mergeCell ref="B22:E22"/>
    <mergeCell ref="B4:B6"/>
    <mergeCell ref="C5:E5"/>
    <mergeCell ref="F5:H5"/>
    <mergeCell ref="I5:K5"/>
    <mergeCell ref="C4:K4"/>
    <mergeCell ref="L5:N5"/>
    <mergeCell ref="O5:Q5"/>
    <mergeCell ref="R5:T5"/>
    <mergeCell ref="A1:AC1"/>
    <mergeCell ref="A2:AC2"/>
    <mergeCell ref="AA5:AC5"/>
    <mergeCell ref="U4:AC4"/>
    <mergeCell ref="X5:Z5"/>
    <mergeCell ref="A4:A6"/>
    <mergeCell ref="U5:W5"/>
    <mergeCell ref="L4:T4"/>
  </mergeCells>
  <pageMargins left="0.52" right="0.16" top="0.59055118110236204" bottom="0.43307086614173201" header="0.31496062992126" footer="0.31496062992126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shinararutyun</vt:lpstr>
      <vt:lpstr>5112,5113,5134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Liliana</cp:lastModifiedBy>
  <cp:lastPrinted>2021-03-11T07:20:38Z</cp:lastPrinted>
  <dcterms:created xsi:type="dcterms:W3CDTF">2010-12-29T06:47:09Z</dcterms:created>
  <dcterms:modified xsi:type="dcterms:W3CDTF">2022-03-17T12:18:30Z</dcterms:modified>
</cp:coreProperties>
</file>